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oticfs-01\Common\$$PROJECTS\70 Slope Repair\70-26-01\06 Final Bidding Documents\Addendum No. 2\EQW\"/>
    </mc:Choice>
  </mc:AlternateContent>
  <xr:revisionPtr revIDLastSave="0" documentId="13_ncr:1_{6A86644D-A640-4EB3-A4C2-3438F73A9F49}" xr6:coauthVersionLast="47" xr6:coauthVersionMax="47" xr10:uidLastSave="{00000000-0000-0000-0000-000000000000}"/>
  <bookViews>
    <workbookView xWindow="28680" yWindow="-120" windowWidth="29040" windowHeight="15720" xr2:uid="{00000000-000D-0000-FFFF-FFFF00000000}"/>
  </bookViews>
  <sheets>
    <sheet name="ESTM QUANT WS" sheetId="3" r:id="rId1"/>
  </sheets>
  <definedNames>
    <definedName name="_xlnm._FilterDatabase" localSheetId="0" hidden="1">'ESTM QUANT WS'!$A$5:$I$53</definedName>
    <definedName name="_xlnm.Print_Titles" localSheetId="0">'ESTM QUANT WS'!$1:$3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3" l="1"/>
  <c r="B7" i="3" s="1"/>
  <c r="B8" i="3" s="1"/>
  <c r="B9" i="3" s="1"/>
  <c r="B10" i="3" l="1"/>
  <c r="B11" i="3" s="1"/>
  <c r="B12" i="3" s="1"/>
  <c r="B13" i="3" s="1"/>
  <c r="B14" i="3" s="1"/>
  <c r="B15" i="3" s="1"/>
  <c r="B16" i="3" s="1"/>
  <c r="B17" i="3" s="1"/>
  <c r="B18" i="3" l="1"/>
  <c r="B19" i="3" l="1"/>
  <c r="B20" i="3" s="1"/>
  <c r="B21" i="3" l="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alcChain>
</file>

<file path=xl/sharedStrings.xml><?xml version="1.0" encoding="utf-8"?>
<sst xmlns="http://schemas.openxmlformats.org/spreadsheetml/2006/main" count="180" uniqueCount="134">
  <si>
    <t>SP623</t>
  </si>
  <si>
    <t>SP611</t>
  </si>
  <si>
    <t>IB.ART.6</t>
  </si>
  <si>
    <t>SP614</t>
  </si>
  <si>
    <t>SP614C</t>
  </si>
  <si>
    <t>SP621</t>
  </si>
  <si>
    <t>SP622</t>
  </si>
  <si>
    <t>Ref.</t>
  </si>
  <si>
    <t>Item</t>
  </si>
  <si>
    <t>Approx.</t>
  </si>
  <si>
    <t>Unit</t>
  </si>
  <si>
    <t>No.</t>
  </si>
  <si>
    <t>Ext.</t>
  </si>
  <si>
    <t>Item Description</t>
  </si>
  <si>
    <t>Quantity</t>
  </si>
  <si>
    <t>Price</t>
  </si>
  <si>
    <t>Extension</t>
  </si>
  <si>
    <t>100ESP001</t>
  </si>
  <si>
    <t>LUMP</t>
  </si>
  <si>
    <t>FOOT</t>
  </si>
  <si>
    <t>CU.YD.</t>
  </si>
  <si>
    <t>SQ.YD.</t>
  </si>
  <si>
    <t>EACH</t>
  </si>
  <si>
    <t>609E10000</t>
  </si>
  <si>
    <t>614ESMOT2</t>
  </si>
  <si>
    <t>MILE</t>
  </si>
  <si>
    <t>614ESC001</t>
  </si>
  <si>
    <t>614E22110</t>
  </si>
  <si>
    <t>614E20110</t>
  </si>
  <si>
    <t>614E23200</t>
  </si>
  <si>
    <t>619E16010</t>
  </si>
  <si>
    <t>MONTH</t>
  </si>
  <si>
    <t>623ES0100</t>
  </si>
  <si>
    <t>624E10000</t>
  </si>
  <si>
    <t>626E00110</t>
  </si>
  <si>
    <t>642E00204</t>
  </si>
  <si>
    <t>642E00104</t>
  </si>
  <si>
    <t>642E50000</t>
  </si>
  <si>
    <t>SPECIAL</t>
  </si>
  <si>
    <t>The total amount of the preceding Bid is based upon the approximate quantities given above, and the Unit Prices and Lump Sums offered by the undersigned, amounts to the sum of:</t>
  </si>
  <si>
    <t>Item No.'s that do not have an IB or SP designation are Items drawn from the 2023 ODOT CMS.  Bidders should refer to the 2023 ODOT CMS for information and guidance concerning these Items.</t>
  </si>
  <si>
    <t>SP626A</t>
  </si>
  <si>
    <t>201E11001</t>
  </si>
  <si>
    <t>202E38200</t>
  </si>
  <si>
    <t>202E35100</t>
  </si>
  <si>
    <t>202E70130</t>
  </si>
  <si>
    <t>203E40001</t>
  </si>
  <si>
    <t>203E20000</t>
  </si>
  <si>
    <t>204E10000</t>
  </si>
  <si>
    <t>SQ. FT.</t>
  </si>
  <si>
    <t>503E11100</t>
  </si>
  <si>
    <t>TON</t>
  </si>
  <si>
    <t>MGALLON</t>
  </si>
  <si>
    <t>507E00400</t>
  </si>
  <si>
    <t>524E94703</t>
  </si>
  <si>
    <t>524E94702</t>
  </si>
  <si>
    <t>524E94705</t>
  </si>
  <si>
    <t>524E94704</t>
  </si>
  <si>
    <t>601E32204</t>
  </si>
  <si>
    <t>601E21050</t>
  </si>
  <si>
    <t>611E02600</t>
  </si>
  <si>
    <t>611E99710</t>
  </si>
  <si>
    <t>652E10000</t>
  </si>
  <si>
    <t>659E00510</t>
  </si>
  <si>
    <t>659E14000</t>
  </si>
  <si>
    <t>659E15000</t>
  </si>
  <si>
    <t>659E20000</t>
  </si>
  <si>
    <t>659E35000</t>
  </si>
  <si>
    <t>878E25000</t>
  </si>
  <si>
    <t>611ESCCB0</t>
  </si>
  <si>
    <t>621ES0200</t>
  </si>
  <si>
    <t>622ES32B2</t>
  </si>
  <si>
    <t>990ETPE12</t>
  </si>
  <si>
    <t>611ES12C1</t>
  </si>
  <si>
    <t>832E30000</t>
  </si>
  <si>
    <t>PREMIUM FOR CONTRACT PERFORMANCE BOND AND PAYMENT BOND</t>
  </si>
  <si>
    <t>CLEARING AND GRUBBING, AS PER PLAN</t>
  </si>
  <si>
    <t>GUARDRAIL REMOVED FOR REUSE</t>
  </si>
  <si>
    <t>PIPE REMOVED, 24" AND UNDER (REMOVE 12-INCH STORM SEWER)</t>
  </si>
  <si>
    <t>SPECIAL - PIPE CLEANOUT OVER 48", AS PER PLAN</t>
  </si>
  <si>
    <t>EMBANKMENT</t>
  </si>
  <si>
    <t>BORROW, AS PER PLAN</t>
  </si>
  <si>
    <t>EXCAVATION OF SUBGRADE</t>
  </si>
  <si>
    <t>SUBGRADE COMPACTION (TEMPRARY TOE BUTTRESS AREA)</t>
  </si>
  <si>
    <t>COFFERDAMS AND EXCAVATION BRACING</t>
  </si>
  <si>
    <t>STEEL PILES, MISC: STEEL SECTION W 21X111, FURNISHED AS PER PLAN</t>
  </si>
  <si>
    <t>STEEL PILES, MISC: STEEL SECTION W 24X146, FURNISHED AS PER PLAN</t>
  </si>
  <si>
    <t>DRILLED SHAFT, 36" DIAMETER, ABOVE BEDROCK, AS PER PLAN (500 FEET ALONG ROADWAY, 5.5 FEET C/C SPACING, DEPTH VARIES)</t>
  </si>
  <si>
    <t>DRILLED SHAFT, 36" DIAMETER, ABOVE BEDROCK (CONTINGENCY)</t>
  </si>
  <si>
    <t>DRILLED SHAFT, 36" DIAMETER, INTO BEDROCK, AS PER PLAN (500 FEET ALONG ROADWAY, 5.5 FEET C/C SPACING, ROCK SOCKET)</t>
  </si>
  <si>
    <t>DRILLED SHAFT, 36" DIAMETER, INTO BEDROCK (CONTINGENCY)</t>
  </si>
  <si>
    <t>ROCK CHANNEL PROTECTION, TYPE C WITH GEOTEXTILE FABRIC</t>
  </si>
  <si>
    <t>TIED CONCRETE BLOCK MAT WITH TYPE I UNDERLAYMENT</t>
  </si>
  <si>
    <t>GUARD REBUILT, TYPE MGS, WITH LONG STEEL POSTS</t>
  </si>
  <si>
    <t>ASPHALT CONCRETE CURB, TYPE I</t>
  </si>
  <si>
    <t>8" CONDUIT, TYPE F (FOR UNDERDRAIN OUTLET EXTENSIONS)</t>
  </si>
  <si>
    <t>PRECAST REINFORCED CONCRETE OUTLET</t>
  </si>
  <si>
    <t>CATCH BASIN, NO. CB-1</t>
  </si>
  <si>
    <t>MAINTAINING TRAFFIC, AS PER PLAN</t>
  </si>
  <si>
    <t>WORK ZONE IMPACT ATTENUATOR, 24" WIDE HAZARDS, (UNIDIRECTIONAL)</t>
  </si>
  <si>
    <t>WORK ZONE LANE LINE, CLASS I, 6", 642" PAINT</t>
  </si>
  <si>
    <t>WORK ZONE EDGE LINE, CLASS I, 6", 642" PAINT</t>
  </si>
  <si>
    <t>WORK ZONE CHANNELIZING LINE, CLASS I, 8", 642" PAINT</t>
  </si>
  <si>
    <t>REMOVAL OF PAVEMENT MARKING</t>
  </si>
  <si>
    <t>FIELD OFFICE, TYPE B</t>
  </si>
  <si>
    <t>REPLACEMENT PRISMATIC RETROREFLECTOR</t>
  </si>
  <si>
    <t>32" PORTABLE BARRIER (WITHOUT GLARE SCREEN)</t>
  </si>
  <si>
    <t>CONSTRUCTION LAYOUT SURVEY</t>
  </si>
  <si>
    <t>MOBILIZATION</t>
  </si>
  <si>
    <t>CONSTRUCTION ZONE MARKER</t>
  </si>
  <si>
    <t>BARRIER REFLECTOR, TYPE 2</t>
  </si>
  <si>
    <t>EDGE LINE, 6", TYPE 1</t>
  </si>
  <si>
    <t>LANE LINE, 6", TYPE 1</t>
  </si>
  <si>
    <t>PAVEMENT MARKING MISC: FINAL PAVEMENT MARKING PREPARATION, AS PER PLAN</t>
  </si>
  <si>
    <t>PLACING STOCKPILED TOPSOIL</t>
  </si>
  <si>
    <t>SEEDING AND MULCHING, CLASS 2 (ODOT CLASS 2 ROADSIDE SEED MIX AND STRAW MULCH)</t>
  </si>
  <si>
    <t>COMMERCIAL FERTILIZER</t>
  </si>
  <si>
    <t>WATER</t>
  </si>
  <si>
    <t>REPAIR SEEDING AND MULCHING</t>
  </si>
  <si>
    <t>INTER - SEEDING</t>
  </si>
  <si>
    <t>INSPECTION AND COMPACTION TESTING OF UNBOUND MATERIALS</t>
  </si>
  <si>
    <t>12" FLARED END SECTION</t>
  </si>
  <si>
    <t>203E13000</t>
  </si>
  <si>
    <t>606E16000</t>
  </si>
  <si>
    <t>614E12381</t>
  </si>
  <si>
    <t>626ESA100</t>
  </si>
  <si>
    <t>TOPSOIL STOCKPILED</t>
  </si>
  <si>
    <t>651E10000</t>
  </si>
  <si>
    <t>601E28000</t>
  </si>
  <si>
    <t>DUMPED ROCK FILL, TYPE D</t>
  </si>
  <si>
    <t>EROSION CONTROL</t>
  </si>
  <si>
    <t>12" CONDUIT,TYPE F, 707.33(FOR CATCH BASIN OUTLETS )</t>
  </si>
  <si>
    <t xml:space="preserve">PROJECT NO. 70-26-01 (Ref. Nos. 1-50,1000) </t>
  </si>
  <si>
    <t xml:space="preserve">TOTAL BASE BID PROJECT NO. 70-26-01 (ITEM 1 THRU ITEM 50, 1000)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</si>
</sst>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quot;$&quot;#,##0.00"/>
  </numFmts>
  <fonts count="10" x14ac:knownFonts="1">
    <font>
      <sz val="11"/>
      <color theme="1"/>
      <name val="Aptos Narrow"/>
      <family val="2"/>
      <scheme val="minor"/>
    </font>
    <font>
      <b/>
      <sz val="10"/>
      <name val="Arial"/>
      <family val="2"/>
    </font>
    <font>
      <sz val="10"/>
      <name val="Arial"/>
      <family val="2"/>
    </font>
    <font>
      <b/>
      <sz val="12"/>
      <name val="Arial"/>
      <family val="2"/>
    </font>
    <font>
      <sz val="11"/>
      <name val="Arial"/>
      <family val="2"/>
    </font>
    <font>
      <sz val="12"/>
      <color indexed="8"/>
      <name val="Times New Roman"/>
      <family val="1"/>
    </font>
    <font>
      <sz val="12"/>
      <name val="Arial"/>
      <family val="2"/>
    </font>
    <font>
      <b/>
      <sz val="11"/>
      <name val="Arial"/>
      <family val="2"/>
    </font>
    <font>
      <sz val="8"/>
      <name val="Aptos Narrow"/>
      <family val="2"/>
      <scheme val="minor"/>
    </font>
    <font>
      <b/>
      <i/>
      <sz val="10"/>
      <name val="Arial"/>
      <family val="2"/>
    </font>
  </fonts>
  <fills count="7">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lightUp"/>
    </fill>
    <fill>
      <patternFill patternType="solid">
        <fgColor indexed="65"/>
        <bgColor indexed="64"/>
      </patternFill>
    </fill>
    <fill>
      <patternFill patternType="solid">
        <fgColor rgb="FFFFFF00"/>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medium">
        <color indexed="8"/>
      </left>
      <right/>
      <top/>
      <bottom/>
      <diagonal/>
    </border>
    <border>
      <left/>
      <right style="medium">
        <color indexed="8"/>
      </right>
      <top/>
      <bottom/>
      <diagonal/>
    </border>
  </borders>
  <cellStyleXfs count="6">
    <xf numFmtId="0" fontId="0" fillId="0" borderId="0"/>
    <xf numFmtId="0" fontId="2" fillId="0" borderId="0"/>
    <xf numFmtId="0" fontId="2" fillId="0" borderId="0"/>
    <xf numFmtId="0" fontId="2" fillId="0" borderId="0">
      <alignment vertical="top"/>
    </xf>
    <xf numFmtId="0" fontId="2" fillId="0" borderId="0"/>
    <xf numFmtId="44" fontId="2" fillId="0" borderId="0" applyFont="0" applyFill="0" applyBorder="0" applyAlignment="0" applyProtection="0"/>
  </cellStyleXfs>
  <cellXfs count="65">
    <xf numFmtId="0" fontId="0" fillId="0" borderId="0" xfId="0"/>
    <xf numFmtId="0" fontId="1" fillId="0" borderId="4" xfId="4" applyFont="1" applyBorder="1" applyAlignment="1">
      <alignment horizontal="center" vertical="center"/>
    </xf>
    <xf numFmtId="0" fontId="1" fillId="0" borderId="5" xfId="4" applyFont="1" applyBorder="1" applyAlignment="1">
      <alignment horizontal="center" vertical="center"/>
    </xf>
    <xf numFmtId="0" fontId="1" fillId="0" borderId="6" xfId="4" applyFont="1" applyBorder="1" applyAlignment="1">
      <alignment horizontal="center" vertical="center"/>
    </xf>
    <xf numFmtId="0" fontId="2" fillId="0" borderId="0" xfId="4"/>
    <xf numFmtId="0" fontId="1" fillId="0" borderId="7" xfId="4" applyFont="1" applyBorder="1" applyAlignment="1">
      <alignment horizontal="center" vertical="center"/>
    </xf>
    <xf numFmtId="0" fontId="1" fillId="0" borderId="8" xfId="4" applyFont="1" applyBorder="1" applyAlignment="1">
      <alignment horizontal="center" vertical="center"/>
    </xf>
    <xf numFmtId="0" fontId="1" fillId="0" borderId="8" xfId="4" applyFont="1" applyBorder="1" applyAlignment="1">
      <alignment horizontal="left" vertical="center"/>
    </xf>
    <xf numFmtId="0" fontId="1" fillId="0" borderId="8" xfId="4" applyFont="1" applyBorder="1" applyAlignment="1">
      <alignment horizontal="center" vertical="center" wrapText="1"/>
    </xf>
    <xf numFmtId="0" fontId="1" fillId="0" borderId="9" xfId="4" applyFont="1" applyBorder="1" applyAlignment="1">
      <alignment horizontal="center" vertical="center"/>
    </xf>
    <xf numFmtId="0" fontId="1" fillId="0" borderId="10" xfId="4" applyFont="1" applyBorder="1" applyAlignment="1">
      <alignment horizontal="center"/>
    </xf>
    <xf numFmtId="0" fontId="1" fillId="0" borderId="11" xfId="4" applyFont="1" applyBorder="1" applyAlignment="1">
      <alignment horizontal="center" vertical="top"/>
    </xf>
    <xf numFmtId="0" fontId="1" fillId="0" borderId="11" xfId="4" applyFont="1" applyBorder="1"/>
    <xf numFmtId="0" fontId="1" fillId="0" borderId="11" xfId="4" applyFont="1" applyBorder="1" applyAlignment="1">
      <alignment horizontal="center"/>
    </xf>
    <xf numFmtId="0" fontId="1" fillId="0" borderId="11" xfId="4" applyFont="1" applyBorder="1" applyAlignment="1">
      <alignment vertical="top" wrapText="1"/>
    </xf>
    <xf numFmtId="0" fontId="1" fillId="0" borderId="12" xfId="4" applyFont="1" applyBorder="1" applyAlignment="1">
      <alignment horizontal="center"/>
    </xf>
    <xf numFmtId="0" fontId="1" fillId="2" borderId="13" xfId="4" applyFont="1" applyFill="1" applyBorder="1" applyAlignment="1">
      <alignment horizontal="center"/>
    </xf>
    <xf numFmtId="0" fontId="1" fillId="2" borderId="14" xfId="4" applyFont="1" applyFill="1" applyBorder="1" applyAlignment="1">
      <alignment horizontal="center" vertical="top"/>
    </xf>
    <xf numFmtId="0" fontId="1" fillId="2" borderId="14" xfId="4" applyFont="1" applyFill="1" applyBorder="1" applyAlignment="1">
      <alignment horizontal="center"/>
    </xf>
    <xf numFmtId="0" fontId="1" fillId="2" borderId="14" xfId="4" applyFont="1" applyFill="1" applyBorder="1" applyAlignment="1">
      <alignment vertical="top" wrapText="1"/>
    </xf>
    <xf numFmtId="0" fontId="1" fillId="2" borderId="15" xfId="4" applyFont="1" applyFill="1" applyBorder="1" applyAlignment="1">
      <alignment horizontal="center"/>
    </xf>
    <xf numFmtId="0" fontId="3" fillId="0" borderId="0" xfId="4" applyFont="1" applyAlignment="1">
      <alignment vertical="center" textRotation="180" wrapText="1"/>
    </xf>
    <xf numFmtId="0" fontId="2" fillId="4" borderId="16" xfId="4" applyFill="1" applyBorder="1" applyAlignment="1">
      <alignment vertical="top"/>
    </xf>
    <xf numFmtId="0" fontId="2" fillId="0" borderId="20" xfId="4" applyBorder="1" applyAlignment="1">
      <alignment horizontal="centerContinuous" vertical="center" wrapText="1"/>
    </xf>
    <xf numFmtId="0" fontId="2" fillId="0" borderId="21" xfId="4" applyBorder="1" applyAlignment="1">
      <alignment horizontal="centerContinuous" vertical="top" wrapText="1"/>
    </xf>
    <xf numFmtId="0" fontId="2" fillId="5" borderId="21" xfId="4" applyFill="1" applyBorder="1" applyAlignment="1">
      <alignment horizontal="centerContinuous" vertical="center" wrapText="1"/>
    </xf>
    <xf numFmtId="0" fontId="1" fillId="5" borderId="22" xfId="4" applyFont="1" applyFill="1" applyBorder="1" applyAlignment="1">
      <alignment horizontal="centerContinuous" vertical="center"/>
    </xf>
    <xf numFmtId="164" fontId="2" fillId="0" borderId="23" xfId="4" applyNumberFormat="1" applyBorder="1" applyAlignment="1">
      <alignment vertical="center"/>
    </xf>
    <xf numFmtId="0" fontId="5" fillId="0" borderId="0" xfId="4" applyFont="1" applyAlignment="1">
      <alignment horizontal="justify"/>
    </xf>
    <xf numFmtId="0" fontId="6" fillId="0" borderId="0" xfId="4" applyFont="1"/>
    <xf numFmtId="0" fontId="6" fillId="0" borderId="3" xfId="4" applyFont="1" applyBorder="1"/>
    <xf numFmtId="0" fontId="2" fillId="0" borderId="0" xfId="4" applyAlignment="1">
      <alignment horizontal="center" vertical="center"/>
    </xf>
    <xf numFmtId="0" fontId="2" fillId="0" borderId="24" xfId="4" applyBorder="1" applyAlignment="1">
      <alignment horizontal="center" vertical="center"/>
    </xf>
    <xf numFmtId="0" fontId="2" fillId="3" borderId="24" xfId="4" applyFill="1" applyBorder="1" applyAlignment="1">
      <alignment horizontal="center" vertical="center"/>
    </xf>
    <xf numFmtId="0" fontId="2" fillId="3" borderId="24" xfId="4" applyFill="1" applyBorder="1" applyAlignment="1">
      <alignment vertical="center"/>
    </xf>
    <xf numFmtId="4" fontId="2" fillId="0" borderId="24" xfId="4" applyNumberFormat="1" applyBorder="1" applyAlignment="1">
      <alignment horizontal="center" vertical="center"/>
    </xf>
    <xf numFmtId="44" fontId="2" fillId="0" borderId="24" xfId="0" applyNumberFormat="1" applyFont="1" applyBorder="1" applyAlignment="1">
      <alignment horizontal="center" vertical="center"/>
    </xf>
    <xf numFmtId="42" fontId="2" fillId="0" borderId="24" xfId="0" applyNumberFormat="1" applyFont="1" applyBorder="1" applyAlignment="1">
      <alignment horizontal="center" vertical="center"/>
    </xf>
    <xf numFmtId="11" fontId="2" fillId="3" borderId="24" xfId="4" applyNumberFormat="1" applyFill="1" applyBorder="1" applyAlignment="1">
      <alignment horizontal="center" vertical="center"/>
    </xf>
    <xf numFmtId="0" fontId="2" fillId="0" borderId="24" xfId="0" applyFont="1" applyBorder="1" applyAlignment="1">
      <alignment horizontal="center" vertical="center"/>
    </xf>
    <xf numFmtId="11" fontId="2" fillId="3" borderId="24" xfId="4" quotePrefix="1" applyNumberFormat="1" applyFill="1" applyBorder="1" applyAlignment="1">
      <alignment horizontal="center" vertical="center"/>
    </xf>
    <xf numFmtId="0" fontId="2" fillId="3" borderId="24" xfId="4" quotePrefix="1" applyFill="1" applyBorder="1" applyAlignment="1">
      <alignment horizontal="center" vertical="center"/>
    </xf>
    <xf numFmtId="0" fontId="2" fillId="3" borderId="24" xfId="4" applyFill="1" applyBorder="1" applyAlignment="1">
      <alignment vertical="center" wrapText="1"/>
    </xf>
    <xf numFmtId="164" fontId="2" fillId="0" borderId="24" xfId="4" applyNumberFormat="1" applyBorder="1" applyAlignment="1">
      <alignment horizontal="center" vertical="center"/>
    </xf>
    <xf numFmtId="164" fontId="2" fillId="0" borderId="24" xfId="4" applyNumberFormat="1" applyBorder="1" applyAlignment="1">
      <alignment vertical="center"/>
    </xf>
    <xf numFmtId="4" fontId="2" fillId="0" borderId="24" xfId="0" applyNumberFormat="1" applyFont="1" applyBorder="1" applyAlignment="1">
      <alignment horizontal="center"/>
    </xf>
    <xf numFmtId="11" fontId="9" fillId="6" borderId="24" xfId="4" applyNumberFormat="1" applyFont="1" applyFill="1" applyBorder="1" applyAlignment="1">
      <alignment horizontal="center" vertical="center"/>
    </xf>
    <xf numFmtId="0" fontId="9" fillId="6" borderId="24" xfId="4" applyFont="1" applyFill="1" applyBorder="1" applyAlignment="1">
      <alignment horizontal="center" vertical="center"/>
    </xf>
    <xf numFmtId="0" fontId="9" fillId="6" borderId="24" xfId="4" applyFont="1" applyFill="1" applyBorder="1" applyAlignment="1">
      <alignment vertical="center" wrapText="1"/>
    </xf>
    <xf numFmtId="4" fontId="9" fillId="6" borderId="24" xfId="4" applyNumberFormat="1" applyFont="1" applyFill="1" applyBorder="1" applyAlignment="1">
      <alignment horizontal="center" vertical="center"/>
    </xf>
    <xf numFmtId="0" fontId="4" fillId="0" borderId="25" xfId="4" applyFont="1" applyBorder="1" applyAlignment="1">
      <alignment horizontal="justify" vertical="center" wrapText="1"/>
    </xf>
    <xf numFmtId="0" fontId="4" fillId="0" borderId="0" xfId="4" applyFont="1" applyAlignment="1">
      <alignment horizontal="justify" vertical="center" wrapText="1"/>
    </xf>
    <xf numFmtId="0" fontId="4" fillId="0" borderId="26" xfId="4" applyFont="1" applyBorder="1" applyAlignment="1">
      <alignment horizontal="justify" vertical="center" wrapText="1"/>
    </xf>
    <xf numFmtId="0" fontId="4" fillId="0" borderId="17" xfId="4" applyFont="1" applyBorder="1" applyAlignment="1">
      <alignment horizontal="justify" vertical="center" wrapText="1"/>
    </xf>
    <xf numFmtId="0" fontId="4" fillId="0" borderId="18" xfId="4" applyFont="1" applyBorder="1" applyAlignment="1">
      <alignment horizontal="justify" vertical="center" wrapText="1"/>
    </xf>
    <xf numFmtId="0" fontId="4" fillId="0" borderId="19" xfId="4" applyFont="1" applyBorder="1" applyAlignment="1">
      <alignment horizontal="justify" vertical="center" wrapText="1"/>
    </xf>
    <xf numFmtId="0" fontId="7" fillId="0" borderId="1" xfId="4" applyFont="1" applyBorder="1" applyAlignment="1">
      <alignment horizontal="left" vertical="center" wrapText="1"/>
    </xf>
    <xf numFmtId="0" fontId="7" fillId="0" borderId="2" xfId="4" applyFont="1" applyBorder="1" applyAlignment="1">
      <alignment horizontal="left" vertical="center" wrapText="1"/>
    </xf>
    <xf numFmtId="0" fontId="2" fillId="0" borderId="24" xfId="4" applyFont="1" applyFill="1" applyBorder="1" applyAlignment="1">
      <alignment horizontal="center" vertical="center"/>
    </xf>
    <xf numFmtId="11" fontId="2" fillId="0" borderId="24" xfId="4" applyNumberFormat="1" applyFont="1" applyFill="1" applyBorder="1" applyAlignment="1">
      <alignment horizontal="center" vertical="center"/>
    </xf>
    <xf numFmtId="0" fontId="2" fillId="0" borderId="24" xfId="4" applyFont="1" applyFill="1" applyBorder="1" applyAlignment="1">
      <alignment vertical="center"/>
    </xf>
    <xf numFmtId="0" fontId="2" fillId="0" borderId="24" xfId="4" applyFill="1" applyBorder="1" applyAlignment="1">
      <alignment vertical="center"/>
    </xf>
    <xf numFmtId="0" fontId="1" fillId="6" borderId="14" xfId="4" applyFont="1" applyFill="1" applyBorder="1" applyAlignment="1">
      <alignment vertical="center"/>
    </xf>
    <xf numFmtId="0" fontId="2" fillId="6" borderId="21" xfId="4" applyFill="1" applyBorder="1" applyAlignment="1">
      <alignment horizontal="right" vertical="center" wrapText="1"/>
    </xf>
    <xf numFmtId="0" fontId="1" fillId="6" borderId="24" xfId="4" applyFont="1" applyFill="1" applyBorder="1" applyAlignment="1">
      <alignment vertical="center" wrapText="1"/>
    </xf>
  </cellXfs>
  <cellStyles count="6">
    <cellStyle name="Currency 2" xfId="5" xr:uid="{1E6ECA2F-7F43-41B8-9922-41AC9ABF026D}"/>
    <cellStyle name="Normal" xfId="0" builtinId="0"/>
    <cellStyle name="Normal 2 2" xfId="3" xr:uid="{00000000-0005-0000-0000-000001000000}"/>
    <cellStyle name="Normal 2 2 2" xfId="4" xr:uid="{D9F44C98-BB90-4A86-87AA-1B61FAD39543}"/>
    <cellStyle name="Normal 22" xfId="1" xr:uid="{00000000-0005-0000-0000-000002000000}"/>
    <cellStyle name="Normal 4"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B4BC6-7D00-493C-9397-F11613A62917}">
  <sheetPr>
    <pageSetUpPr fitToPage="1"/>
  </sheetPr>
  <dimension ref="A1:I61"/>
  <sheetViews>
    <sheetView tabSelected="1" view="pageBreakPreview" topLeftCell="A39" zoomScale="115" zoomScaleNormal="75" zoomScaleSheetLayoutView="115" workbookViewId="0">
      <selection activeCell="E55" sqref="E55"/>
    </sheetView>
  </sheetViews>
  <sheetFormatPr defaultColWidth="9.140625" defaultRowHeight="12.75" x14ac:dyDescent="0.2"/>
  <cols>
    <col min="1" max="1" width="6" style="4" customWidth="1"/>
    <col min="2" max="2" width="5.5703125" style="4" bestFit="1" customWidth="1"/>
    <col min="3" max="3" width="10.140625" style="4" bestFit="1" customWidth="1"/>
    <col min="4" max="4" width="11.7109375" style="4" bestFit="1" customWidth="1"/>
    <col min="5" max="5" width="92.140625" style="4" customWidth="1"/>
    <col min="6" max="6" width="11.28515625" style="31" customWidth="1"/>
    <col min="7" max="7" width="13.85546875" style="4" bestFit="1" customWidth="1"/>
    <col min="8" max="8" width="18.7109375" style="4" customWidth="1"/>
    <col min="9" max="9" width="22.7109375" style="4" customWidth="1"/>
    <col min="10" max="16384" width="9.140625" style="4"/>
  </cols>
  <sheetData>
    <row r="1" spans="2:9" ht="20.100000000000001" customHeight="1" x14ac:dyDescent="0.2">
      <c r="B1" s="1" t="s">
        <v>7</v>
      </c>
      <c r="C1" s="2" t="s">
        <v>8</v>
      </c>
      <c r="D1" s="2" t="s">
        <v>8</v>
      </c>
      <c r="E1" s="2"/>
      <c r="F1" s="2" t="s">
        <v>9</v>
      </c>
      <c r="G1" s="2"/>
      <c r="H1" s="2" t="s">
        <v>10</v>
      </c>
      <c r="I1" s="3"/>
    </row>
    <row r="2" spans="2:9" ht="20.100000000000001" customHeight="1" thickBot="1" x14ac:dyDescent="0.25">
      <c r="B2" s="5" t="s">
        <v>11</v>
      </c>
      <c r="C2" s="6" t="s">
        <v>11</v>
      </c>
      <c r="D2" s="6" t="s">
        <v>12</v>
      </c>
      <c r="E2" s="7" t="s">
        <v>13</v>
      </c>
      <c r="F2" s="6" t="s">
        <v>14</v>
      </c>
      <c r="G2" s="8" t="s">
        <v>10</v>
      </c>
      <c r="H2" s="6" t="s">
        <v>15</v>
      </c>
      <c r="I2" s="9" t="s">
        <v>16</v>
      </c>
    </row>
    <row r="3" spans="2:9" ht="6.75" customHeight="1" thickTop="1" thickBot="1" x14ac:dyDescent="0.25">
      <c r="B3" s="10"/>
      <c r="C3" s="11"/>
      <c r="D3" s="11"/>
      <c r="E3" s="12"/>
      <c r="F3" s="13"/>
      <c r="G3" s="14"/>
      <c r="H3" s="13"/>
      <c r="I3" s="15"/>
    </row>
    <row r="4" spans="2:9" ht="20.100000000000001" customHeight="1" thickBot="1" x14ac:dyDescent="0.25">
      <c r="B4" s="16"/>
      <c r="C4" s="17"/>
      <c r="D4" s="17"/>
      <c r="E4" s="62" t="s">
        <v>132</v>
      </c>
      <c r="F4" s="18"/>
      <c r="G4" s="19"/>
      <c r="H4" s="18"/>
      <c r="I4" s="20"/>
    </row>
    <row r="5" spans="2:9" ht="26.1" customHeight="1" thickBot="1" x14ac:dyDescent="0.25">
      <c r="B5" s="32">
        <v>1</v>
      </c>
      <c r="C5" s="33" t="s">
        <v>2</v>
      </c>
      <c r="D5" s="33" t="s">
        <v>17</v>
      </c>
      <c r="E5" s="34" t="s">
        <v>75</v>
      </c>
      <c r="F5" s="35">
        <v>1</v>
      </c>
      <c r="G5" s="33" t="s">
        <v>18</v>
      </c>
      <c r="H5" s="36"/>
      <c r="I5" s="37"/>
    </row>
    <row r="6" spans="2:9" ht="26.1" customHeight="1" thickBot="1" x14ac:dyDescent="0.25">
      <c r="B6" s="32">
        <f t="shared" ref="B6:B54" si="0">B5+1</f>
        <v>2</v>
      </c>
      <c r="C6" s="33">
        <v>201</v>
      </c>
      <c r="D6" s="38" t="s">
        <v>42</v>
      </c>
      <c r="E6" s="34" t="s">
        <v>76</v>
      </c>
      <c r="F6" s="35">
        <v>1</v>
      </c>
      <c r="G6" s="33" t="s">
        <v>18</v>
      </c>
      <c r="H6" s="36"/>
      <c r="I6" s="37"/>
    </row>
    <row r="7" spans="2:9" ht="26.1" customHeight="1" thickBot="1" x14ac:dyDescent="0.25">
      <c r="B7" s="32">
        <f t="shared" si="0"/>
        <v>3</v>
      </c>
      <c r="C7" s="33">
        <v>202</v>
      </c>
      <c r="D7" s="38" t="s">
        <v>44</v>
      </c>
      <c r="E7" s="34" t="s">
        <v>78</v>
      </c>
      <c r="F7" s="35">
        <v>341</v>
      </c>
      <c r="G7" s="33" t="s">
        <v>19</v>
      </c>
      <c r="H7" s="36"/>
      <c r="I7" s="37"/>
    </row>
    <row r="8" spans="2:9" ht="26.1" customHeight="1" thickBot="1" x14ac:dyDescent="0.25">
      <c r="B8" s="32">
        <f t="shared" si="0"/>
        <v>4</v>
      </c>
      <c r="C8" s="33">
        <v>202</v>
      </c>
      <c r="D8" s="38" t="s">
        <v>43</v>
      </c>
      <c r="E8" s="34" t="s">
        <v>77</v>
      </c>
      <c r="F8" s="35">
        <v>1227</v>
      </c>
      <c r="G8" s="33" t="s">
        <v>19</v>
      </c>
      <c r="H8" s="36"/>
      <c r="I8" s="37"/>
    </row>
    <row r="9" spans="2:9" ht="26.1" customHeight="1" thickBot="1" x14ac:dyDescent="0.25">
      <c r="B9" s="32">
        <f t="shared" si="0"/>
        <v>5</v>
      </c>
      <c r="C9" s="33">
        <v>202</v>
      </c>
      <c r="D9" s="38" t="s">
        <v>45</v>
      </c>
      <c r="E9" s="34" t="s">
        <v>79</v>
      </c>
      <c r="F9" s="35">
        <v>400</v>
      </c>
      <c r="G9" s="33" t="s">
        <v>19</v>
      </c>
      <c r="H9" s="36"/>
      <c r="I9" s="37"/>
    </row>
    <row r="10" spans="2:9" ht="26.1" customHeight="1" thickBot="1" x14ac:dyDescent="0.25">
      <c r="B10" s="32">
        <f t="shared" si="0"/>
        <v>6</v>
      </c>
      <c r="C10" s="33">
        <v>203</v>
      </c>
      <c r="D10" s="38" t="s">
        <v>47</v>
      </c>
      <c r="E10" s="34" t="s">
        <v>80</v>
      </c>
      <c r="F10" s="45">
        <v>7295</v>
      </c>
      <c r="G10" s="39" t="s">
        <v>20</v>
      </c>
      <c r="H10" s="36"/>
      <c r="I10" s="37"/>
    </row>
    <row r="11" spans="2:9" ht="26.1" customHeight="1" thickBot="1" x14ac:dyDescent="0.25">
      <c r="B11" s="32">
        <f t="shared" si="0"/>
        <v>7</v>
      </c>
      <c r="C11" s="33">
        <v>203</v>
      </c>
      <c r="D11" s="38" t="s">
        <v>46</v>
      </c>
      <c r="E11" s="34" t="s">
        <v>81</v>
      </c>
      <c r="F11" s="45">
        <v>416</v>
      </c>
      <c r="G11" s="39" t="s">
        <v>20</v>
      </c>
      <c r="H11" s="36"/>
      <c r="I11" s="37"/>
    </row>
    <row r="12" spans="2:9" ht="26.1" customHeight="1" thickBot="1" x14ac:dyDescent="0.25">
      <c r="B12" s="32">
        <f t="shared" si="0"/>
        <v>8</v>
      </c>
      <c r="C12" s="33">
        <v>204</v>
      </c>
      <c r="D12" s="38" t="s">
        <v>122</v>
      </c>
      <c r="E12" s="34" t="s">
        <v>82</v>
      </c>
      <c r="F12" s="45">
        <v>5900</v>
      </c>
      <c r="G12" s="39" t="s">
        <v>20</v>
      </c>
      <c r="H12" s="36"/>
      <c r="I12" s="37"/>
    </row>
    <row r="13" spans="2:9" ht="26.1" customHeight="1" thickBot="1" x14ac:dyDescent="0.25">
      <c r="B13" s="32">
        <f t="shared" si="0"/>
        <v>9</v>
      </c>
      <c r="C13" s="33">
        <v>204</v>
      </c>
      <c r="D13" s="38" t="s">
        <v>48</v>
      </c>
      <c r="E13" s="34" t="s">
        <v>83</v>
      </c>
      <c r="F13" s="45">
        <v>1900</v>
      </c>
      <c r="G13" s="39" t="s">
        <v>21</v>
      </c>
      <c r="H13" s="36"/>
      <c r="I13" s="37"/>
    </row>
    <row r="14" spans="2:9" ht="26.1" customHeight="1" thickBot="1" x14ac:dyDescent="0.25">
      <c r="B14" s="32">
        <f t="shared" si="0"/>
        <v>10</v>
      </c>
      <c r="C14" s="33">
        <v>503</v>
      </c>
      <c r="D14" s="38" t="s">
        <v>50</v>
      </c>
      <c r="E14" s="34" t="s">
        <v>84</v>
      </c>
      <c r="F14" s="35">
        <v>20000</v>
      </c>
      <c r="G14" s="33" t="s">
        <v>49</v>
      </c>
      <c r="H14" s="36"/>
      <c r="I14" s="37"/>
    </row>
    <row r="15" spans="2:9" ht="26.1" customHeight="1" thickBot="1" x14ac:dyDescent="0.25">
      <c r="B15" s="32">
        <f t="shared" si="0"/>
        <v>11</v>
      </c>
      <c r="C15" s="33">
        <v>507</v>
      </c>
      <c r="D15" s="38" t="s">
        <v>53</v>
      </c>
      <c r="E15" s="34" t="s">
        <v>85</v>
      </c>
      <c r="F15" s="35">
        <v>3517</v>
      </c>
      <c r="G15" s="33" t="s">
        <v>19</v>
      </c>
      <c r="H15" s="36"/>
      <c r="I15" s="37"/>
    </row>
    <row r="16" spans="2:9" ht="26.1" customHeight="1" thickBot="1" x14ac:dyDescent="0.25">
      <c r="B16" s="32">
        <f t="shared" si="0"/>
        <v>12</v>
      </c>
      <c r="C16" s="33">
        <v>507</v>
      </c>
      <c r="D16" s="38" t="s">
        <v>53</v>
      </c>
      <c r="E16" s="34" t="s">
        <v>86</v>
      </c>
      <c r="F16" s="35">
        <v>492</v>
      </c>
      <c r="G16" s="33" t="s">
        <v>19</v>
      </c>
      <c r="H16" s="36"/>
      <c r="I16" s="37"/>
    </row>
    <row r="17" spans="1:9" ht="26.1" customHeight="1" thickBot="1" x14ac:dyDescent="0.25">
      <c r="B17" s="32">
        <f t="shared" si="0"/>
        <v>13</v>
      </c>
      <c r="C17" s="33">
        <v>524</v>
      </c>
      <c r="D17" s="38" t="s">
        <v>55</v>
      </c>
      <c r="E17" s="34" t="s">
        <v>88</v>
      </c>
      <c r="F17" s="35">
        <v>298.8</v>
      </c>
      <c r="G17" s="33" t="s">
        <v>19</v>
      </c>
      <c r="H17" s="36"/>
      <c r="I17" s="37"/>
    </row>
    <row r="18" spans="1:9" ht="26.1" customHeight="1" thickBot="1" x14ac:dyDescent="0.25">
      <c r="B18" s="32">
        <f t="shared" si="0"/>
        <v>14</v>
      </c>
      <c r="C18" s="33">
        <v>524</v>
      </c>
      <c r="D18" s="38" t="s">
        <v>54</v>
      </c>
      <c r="E18" s="42" t="s">
        <v>87</v>
      </c>
      <c r="F18" s="35">
        <v>2988</v>
      </c>
      <c r="G18" s="33" t="s">
        <v>19</v>
      </c>
      <c r="H18" s="36"/>
      <c r="I18" s="37"/>
    </row>
    <row r="19" spans="1:9" ht="26.1" customHeight="1" thickBot="1" x14ac:dyDescent="0.25">
      <c r="B19" s="32">
        <f t="shared" si="0"/>
        <v>15</v>
      </c>
      <c r="C19" s="33">
        <v>524</v>
      </c>
      <c r="D19" s="38" t="s">
        <v>57</v>
      </c>
      <c r="E19" s="42" t="s">
        <v>90</v>
      </c>
      <c r="F19" s="35">
        <v>38</v>
      </c>
      <c r="G19" s="33" t="s">
        <v>19</v>
      </c>
      <c r="H19" s="36"/>
      <c r="I19" s="37"/>
    </row>
    <row r="20" spans="1:9" ht="26.1" customHeight="1" thickBot="1" x14ac:dyDescent="0.25">
      <c r="A20" s="21"/>
      <c r="B20" s="32">
        <f t="shared" si="0"/>
        <v>16</v>
      </c>
      <c r="C20" s="33">
        <v>524</v>
      </c>
      <c r="D20" s="38" t="s">
        <v>56</v>
      </c>
      <c r="E20" s="42" t="s">
        <v>89</v>
      </c>
      <c r="F20" s="35">
        <v>752</v>
      </c>
      <c r="G20" s="33" t="s">
        <v>19</v>
      </c>
      <c r="H20" s="36"/>
      <c r="I20" s="37"/>
    </row>
    <row r="21" spans="1:9" ht="26.1" customHeight="1" thickBot="1" x14ac:dyDescent="0.25">
      <c r="A21" s="21"/>
      <c r="B21" s="32">
        <f t="shared" si="0"/>
        <v>17</v>
      </c>
      <c r="C21" s="33">
        <v>601</v>
      </c>
      <c r="D21" s="38" t="s">
        <v>59</v>
      </c>
      <c r="E21" s="42" t="s">
        <v>92</v>
      </c>
      <c r="F21" s="35">
        <v>25</v>
      </c>
      <c r="G21" s="33" t="s">
        <v>21</v>
      </c>
      <c r="H21" s="36"/>
      <c r="I21" s="37"/>
    </row>
    <row r="22" spans="1:9" ht="26.1" customHeight="1" thickBot="1" x14ac:dyDescent="0.25">
      <c r="A22" s="21"/>
      <c r="B22" s="32">
        <f>B21+1</f>
        <v>18</v>
      </c>
      <c r="C22" s="33">
        <v>601</v>
      </c>
      <c r="D22" s="38" t="s">
        <v>58</v>
      </c>
      <c r="E22" s="34" t="s">
        <v>91</v>
      </c>
      <c r="F22" s="35">
        <v>3</v>
      </c>
      <c r="G22" s="33" t="s">
        <v>20</v>
      </c>
      <c r="H22" s="36"/>
      <c r="I22" s="37"/>
    </row>
    <row r="23" spans="1:9" ht="26.1" customHeight="1" thickBot="1" x14ac:dyDescent="0.25">
      <c r="A23" s="21"/>
      <c r="B23" s="32">
        <f t="shared" si="0"/>
        <v>19</v>
      </c>
      <c r="C23" s="33">
        <v>606</v>
      </c>
      <c r="D23" s="38" t="s">
        <v>123</v>
      </c>
      <c r="E23" s="34" t="s">
        <v>93</v>
      </c>
      <c r="F23" s="35">
        <v>1227</v>
      </c>
      <c r="G23" s="33" t="s">
        <v>19</v>
      </c>
      <c r="H23" s="36"/>
      <c r="I23" s="37"/>
    </row>
    <row r="24" spans="1:9" ht="26.1" customHeight="1" thickBot="1" x14ac:dyDescent="0.25">
      <c r="A24" s="21"/>
      <c r="B24" s="32">
        <f t="shared" si="0"/>
        <v>20</v>
      </c>
      <c r="C24" s="33">
        <v>609</v>
      </c>
      <c r="D24" s="33" t="s">
        <v>23</v>
      </c>
      <c r="E24" s="34" t="s">
        <v>94</v>
      </c>
      <c r="F24" s="35">
        <v>200</v>
      </c>
      <c r="G24" s="33" t="s">
        <v>19</v>
      </c>
      <c r="H24" s="36"/>
      <c r="I24" s="37"/>
    </row>
    <row r="25" spans="1:9" ht="26.1" customHeight="1" thickBot="1" x14ac:dyDescent="0.25">
      <c r="B25" s="32">
        <f t="shared" si="0"/>
        <v>21</v>
      </c>
      <c r="C25" s="33">
        <v>611</v>
      </c>
      <c r="D25" s="38" t="s">
        <v>60</v>
      </c>
      <c r="E25" s="34" t="s">
        <v>95</v>
      </c>
      <c r="F25" s="35">
        <v>405</v>
      </c>
      <c r="G25" s="33" t="s">
        <v>19</v>
      </c>
      <c r="H25" s="36"/>
      <c r="I25" s="37"/>
    </row>
    <row r="26" spans="1:9" ht="26.1" customHeight="1" thickBot="1" x14ac:dyDescent="0.25">
      <c r="A26" s="21"/>
      <c r="B26" s="32">
        <f t="shared" si="0"/>
        <v>22</v>
      </c>
      <c r="C26" s="33">
        <v>611</v>
      </c>
      <c r="D26" s="38" t="s">
        <v>61</v>
      </c>
      <c r="E26" s="34" t="s">
        <v>96</v>
      </c>
      <c r="F26" s="35">
        <v>5</v>
      </c>
      <c r="G26" s="33" t="s">
        <v>22</v>
      </c>
      <c r="H26" s="36"/>
      <c r="I26" s="37"/>
    </row>
    <row r="27" spans="1:9" ht="26.1" customHeight="1" thickBot="1" x14ac:dyDescent="0.25">
      <c r="B27" s="32">
        <f t="shared" si="0"/>
        <v>23</v>
      </c>
      <c r="C27" s="33" t="s">
        <v>1</v>
      </c>
      <c r="D27" s="33" t="s">
        <v>69</v>
      </c>
      <c r="E27" s="34" t="s">
        <v>97</v>
      </c>
      <c r="F27" s="35">
        <v>3</v>
      </c>
      <c r="G27" s="33" t="s">
        <v>22</v>
      </c>
      <c r="H27" s="36"/>
      <c r="I27" s="37"/>
    </row>
    <row r="28" spans="1:9" ht="26.1" customHeight="1" thickBot="1" x14ac:dyDescent="0.25">
      <c r="A28" s="21"/>
      <c r="B28" s="32">
        <f t="shared" si="0"/>
        <v>24</v>
      </c>
      <c r="C28" s="33" t="s">
        <v>1</v>
      </c>
      <c r="D28" s="38" t="s">
        <v>73</v>
      </c>
      <c r="E28" s="61" t="s">
        <v>131</v>
      </c>
      <c r="F28" s="35">
        <v>265</v>
      </c>
      <c r="G28" s="33" t="s">
        <v>19</v>
      </c>
      <c r="H28" s="36"/>
      <c r="I28" s="37"/>
    </row>
    <row r="29" spans="1:9" ht="26.1" customHeight="1" thickBot="1" x14ac:dyDescent="0.25">
      <c r="B29" s="32">
        <f t="shared" si="0"/>
        <v>25</v>
      </c>
      <c r="C29" s="33" t="s">
        <v>3</v>
      </c>
      <c r="D29" s="33" t="s">
        <v>24</v>
      </c>
      <c r="E29" s="34" t="s">
        <v>98</v>
      </c>
      <c r="F29" s="35">
        <v>1</v>
      </c>
      <c r="G29" s="33" t="s">
        <v>18</v>
      </c>
      <c r="H29" s="36"/>
      <c r="I29" s="37"/>
    </row>
    <row r="30" spans="1:9" ht="26.1" customHeight="1" thickBot="1" x14ac:dyDescent="0.25">
      <c r="B30" s="32">
        <f t="shared" si="0"/>
        <v>26</v>
      </c>
      <c r="C30" s="33">
        <v>614</v>
      </c>
      <c r="D30" s="38" t="s">
        <v>124</v>
      </c>
      <c r="E30" s="34" t="s">
        <v>99</v>
      </c>
      <c r="F30" s="35">
        <v>1</v>
      </c>
      <c r="G30" s="33" t="s">
        <v>22</v>
      </c>
      <c r="H30" s="36"/>
      <c r="I30" s="37"/>
    </row>
    <row r="31" spans="1:9" ht="26.1" customHeight="1" thickBot="1" x14ac:dyDescent="0.25">
      <c r="B31" s="32">
        <f t="shared" si="0"/>
        <v>27</v>
      </c>
      <c r="C31" s="33">
        <v>614</v>
      </c>
      <c r="D31" s="33" t="s">
        <v>28</v>
      </c>
      <c r="E31" s="34" t="s">
        <v>100</v>
      </c>
      <c r="F31" s="35">
        <v>0.36</v>
      </c>
      <c r="G31" s="33" t="s">
        <v>25</v>
      </c>
      <c r="H31" s="36"/>
      <c r="I31" s="37"/>
    </row>
    <row r="32" spans="1:9" ht="26.1" customHeight="1" thickBot="1" x14ac:dyDescent="0.25">
      <c r="B32" s="32">
        <f t="shared" si="0"/>
        <v>28</v>
      </c>
      <c r="C32" s="33">
        <v>614</v>
      </c>
      <c r="D32" s="33" t="s">
        <v>27</v>
      </c>
      <c r="E32" s="34" t="s">
        <v>101</v>
      </c>
      <c r="F32" s="35">
        <v>1.17</v>
      </c>
      <c r="G32" s="33" t="s">
        <v>25</v>
      </c>
      <c r="H32" s="36"/>
      <c r="I32" s="37"/>
    </row>
    <row r="33" spans="2:9" ht="26.1" customHeight="1" thickBot="1" x14ac:dyDescent="0.25">
      <c r="B33" s="32">
        <f t="shared" si="0"/>
        <v>29</v>
      </c>
      <c r="C33" s="33">
        <v>614</v>
      </c>
      <c r="D33" s="33" t="s">
        <v>29</v>
      </c>
      <c r="E33" s="34" t="s">
        <v>102</v>
      </c>
      <c r="F33" s="35">
        <v>1160</v>
      </c>
      <c r="G33" s="33" t="s">
        <v>19</v>
      </c>
      <c r="H33" s="36"/>
      <c r="I33" s="37"/>
    </row>
    <row r="34" spans="2:9" ht="26.1" customHeight="1" thickBot="1" x14ac:dyDescent="0.25">
      <c r="B34" s="32">
        <f t="shared" si="0"/>
        <v>30</v>
      </c>
      <c r="C34" s="33" t="s">
        <v>4</v>
      </c>
      <c r="D34" s="33" t="s">
        <v>26</v>
      </c>
      <c r="E34" s="34" t="s">
        <v>103</v>
      </c>
      <c r="F34" s="35">
        <v>1.75</v>
      </c>
      <c r="G34" s="33" t="s">
        <v>25</v>
      </c>
      <c r="H34" s="36"/>
      <c r="I34" s="37"/>
    </row>
    <row r="35" spans="2:9" ht="26.1" customHeight="1" thickBot="1" x14ac:dyDescent="0.25">
      <c r="B35" s="32">
        <f t="shared" si="0"/>
        <v>31</v>
      </c>
      <c r="C35" s="33">
        <v>619</v>
      </c>
      <c r="D35" s="33" t="s">
        <v>30</v>
      </c>
      <c r="E35" s="34" t="s">
        <v>104</v>
      </c>
      <c r="F35" s="35">
        <v>6</v>
      </c>
      <c r="G35" s="33" t="s">
        <v>31</v>
      </c>
      <c r="H35" s="36"/>
      <c r="I35" s="37"/>
    </row>
    <row r="36" spans="2:9" ht="26.1" customHeight="1" thickBot="1" x14ac:dyDescent="0.25">
      <c r="B36" s="32">
        <f t="shared" si="0"/>
        <v>32</v>
      </c>
      <c r="C36" s="33" t="s">
        <v>5</v>
      </c>
      <c r="D36" s="33" t="s">
        <v>70</v>
      </c>
      <c r="E36" s="34" t="s">
        <v>105</v>
      </c>
      <c r="F36" s="35">
        <v>40</v>
      </c>
      <c r="G36" s="33" t="s">
        <v>22</v>
      </c>
      <c r="H36" s="36"/>
      <c r="I36" s="37"/>
    </row>
    <row r="37" spans="2:9" ht="26.1" customHeight="1" thickBot="1" x14ac:dyDescent="0.25">
      <c r="B37" s="32">
        <f t="shared" si="0"/>
        <v>33</v>
      </c>
      <c r="C37" s="33" t="s">
        <v>6</v>
      </c>
      <c r="D37" s="33" t="s">
        <v>71</v>
      </c>
      <c r="E37" s="34" t="s">
        <v>106</v>
      </c>
      <c r="F37" s="35">
        <v>1370</v>
      </c>
      <c r="G37" s="33" t="s">
        <v>19</v>
      </c>
      <c r="H37" s="36"/>
      <c r="I37" s="37"/>
    </row>
    <row r="38" spans="2:9" ht="26.1" customHeight="1" thickBot="1" x14ac:dyDescent="0.25">
      <c r="B38" s="32">
        <f t="shared" si="0"/>
        <v>34</v>
      </c>
      <c r="C38" s="33" t="s">
        <v>0</v>
      </c>
      <c r="D38" s="33" t="s">
        <v>32</v>
      </c>
      <c r="E38" s="34" t="s">
        <v>107</v>
      </c>
      <c r="F38" s="35">
        <v>1</v>
      </c>
      <c r="G38" s="33" t="s">
        <v>18</v>
      </c>
      <c r="H38" s="36"/>
      <c r="I38" s="37"/>
    </row>
    <row r="39" spans="2:9" ht="26.1" customHeight="1" thickBot="1" x14ac:dyDescent="0.25">
      <c r="B39" s="32">
        <f t="shared" si="0"/>
        <v>35</v>
      </c>
      <c r="C39" s="33">
        <v>624</v>
      </c>
      <c r="D39" s="33" t="s">
        <v>33</v>
      </c>
      <c r="E39" s="34" t="s">
        <v>108</v>
      </c>
      <c r="F39" s="35">
        <v>1</v>
      </c>
      <c r="G39" s="33" t="s">
        <v>18</v>
      </c>
      <c r="H39" s="36"/>
      <c r="I39" s="37"/>
    </row>
    <row r="40" spans="2:9" ht="26.1" customHeight="1" thickBot="1" x14ac:dyDescent="0.25">
      <c r="B40" s="32">
        <f t="shared" si="0"/>
        <v>36</v>
      </c>
      <c r="C40" s="33" t="s">
        <v>41</v>
      </c>
      <c r="D40" s="33" t="s">
        <v>125</v>
      </c>
      <c r="E40" s="34" t="s">
        <v>109</v>
      </c>
      <c r="F40" s="35">
        <v>468</v>
      </c>
      <c r="G40" s="33" t="s">
        <v>22</v>
      </c>
      <c r="H40" s="36"/>
      <c r="I40" s="37"/>
    </row>
    <row r="41" spans="2:9" ht="26.1" customHeight="1" thickBot="1" x14ac:dyDescent="0.25">
      <c r="B41" s="32">
        <f t="shared" si="0"/>
        <v>37</v>
      </c>
      <c r="C41" s="33">
        <v>626</v>
      </c>
      <c r="D41" s="41" t="s">
        <v>34</v>
      </c>
      <c r="E41" s="34" t="s">
        <v>110</v>
      </c>
      <c r="F41" s="35">
        <v>13</v>
      </c>
      <c r="G41" s="33" t="s">
        <v>22</v>
      </c>
      <c r="H41" s="36"/>
      <c r="I41" s="37"/>
    </row>
    <row r="42" spans="2:9" ht="26.1" customHeight="1" thickBot="1" x14ac:dyDescent="0.25">
      <c r="B42" s="32">
        <f t="shared" si="0"/>
        <v>38</v>
      </c>
      <c r="C42" s="33">
        <v>642</v>
      </c>
      <c r="D42" s="40" t="s">
        <v>36</v>
      </c>
      <c r="E42" s="34" t="s">
        <v>111</v>
      </c>
      <c r="F42" s="35">
        <v>1.17</v>
      </c>
      <c r="G42" s="33" t="s">
        <v>25</v>
      </c>
      <c r="H42" s="36"/>
      <c r="I42" s="37"/>
    </row>
    <row r="43" spans="2:9" ht="26.1" customHeight="1" thickBot="1" x14ac:dyDescent="0.25">
      <c r="B43" s="32">
        <f t="shared" si="0"/>
        <v>39</v>
      </c>
      <c r="C43" s="33">
        <v>642</v>
      </c>
      <c r="D43" s="41" t="s">
        <v>35</v>
      </c>
      <c r="E43" s="34" t="s">
        <v>112</v>
      </c>
      <c r="F43" s="35">
        <v>0.57999999999999996</v>
      </c>
      <c r="G43" s="33" t="s">
        <v>25</v>
      </c>
      <c r="H43" s="36"/>
      <c r="I43" s="37"/>
    </row>
    <row r="44" spans="2:9" ht="26.1" customHeight="1" thickBot="1" x14ac:dyDescent="0.25">
      <c r="B44" s="32">
        <f t="shared" si="0"/>
        <v>40</v>
      </c>
      <c r="C44" s="33">
        <v>642</v>
      </c>
      <c r="D44" s="33" t="s">
        <v>37</v>
      </c>
      <c r="E44" s="34" t="s">
        <v>113</v>
      </c>
      <c r="F44" s="35">
        <v>1.75</v>
      </c>
      <c r="G44" s="33" t="s">
        <v>25</v>
      </c>
      <c r="H44" s="36"/>
      <c r="I44" s="37"/>
    </row>
    <row r="45" spans="2:9" ht="26.1" customHeight="1" thickBot="1" x14ac:dyDescent="0.25">
      <c r="B45" s="32">
        <f t="shared" si="0"/>
        <v>41</v>
      </c>
      <c r="C45" s="58">
        <v>651</v>
      </c>
      <c r="D45" s="59" t="s">
        <v>127</v>
      </c>
      <c r="E45" s="60" t="s">
        <v>126</v>
      </c>
      <c r="F45" s="45">
        <v>1461</v>
      </c>
      <c r="G45" s="39" t="s">
        <v>20</v>
      </c>
      <c r="H45" s="36"/>
      <c r="I45" s="37"/>
    </row>
    <row r="46" spans="2:9" ht="26.1" customHeight="1" thickBot="1" x14ac:dyDescent="0.25">
      <c r="B46" s="32">
        <f t="shared" si="0"/>
        <v>42</v>
      </c>
      <c r="C46" s="58">
        <v>652</v>
      </c>
      <c r="D46" s="59" t="s">
        <v>62</v>
      </c>
      <c r="E46" s="60" t="s">
        <v>114</v>
      </c>
      <c r="F46" s="45">
        <v>1461</v>
      </c>
      <c r="G46" s="39" t="s">
        <v>20</v>
      </c>
      <c r="H46" s="36"/>
      <c r="I46" s="37"/>
    </row>
    <row r="47" spans="2:9" ht="26.1" customHeight="1" thickBot="1" x14ac:dyDescent="0.25">
      <c r="B47" s="32">
        <f t="shared" si="0"/>
        <v>43</v>
      </c>
      <c r="C47" s="33">
        <v>659</v>
      </c>
      <c r="D47" s="38" t="s">
        <v>63</v>
      </c>
      <c r="E47" s="34" t="s">
        <v>115</v>
      </c>
      <c r="F47" s="35">
        <v>8765</v>
      </c>
      <c r="G47" s="33" t="s">
        <v>21</v>
      </c>
      <c r="H47" s="36"/>
      <c r="I47" s="37"/>
    </row>
    <row r="48" spans="2:9" ht="26.1" customHeight="1" thickBot="1" x14ac:dyDescent="0.25">
      <c r="B48" s="32">
        <f t="shared" si="0"/>
        <v>44</v>
      </c>
      <c r="C48" s="33">
        <v>659</v>
      </c>
      <c r="D48" s="38" t="s">
        <v>66</v>
      </c>
      <c r="E48" s="34" t="s">
        <v>116</v>
      </c>
      <c r="F48" s="35">
        <v>0.79</v>
      </c>
      <c r="G48" s="33" t="s">
        <v>51</v>
      </c>
      <c r="H48" s="36"/>
      <c r="I48" s="37"/>
    </row>
    <row r="49" spans="1:9" ht="26.1" customHeight="1" thickBot="1" x14ac:dyDescent="0.25">
      <c r="B49" s="32">
        <f t="shared" si="0"/>
        <v>45</v>
      </c>
      <c r="C49" s="33">
        <v>659</v>
      </c>
      <c r="D49" s="38" t="s">
        <v>67</v>
      </c>
      <c r="E49" s="34" t="s">
        <v>117</v>
      </c>
      <c r="F49" s="35">
        <v>50</v>
      </c>
      <c r="G49" s="33" t="s">
        <v>52</v>
      </c>
      <c r="H49" s="36"/>
      <c r="I49" s="37"/>
    </row>
    <row r="50" spans="1:9" ht="26.1" customHeight="1" thickBot="1" x14ac:dyDescent="0.25">
      <c r="B50" s="32">
        <f t="shared" si="0"/>
        <v>46</v>
      </c>
      <c r="C50" s="33">
        <v>659</v>
      </c>
      <c r="D50" s="38" t="s">
        <v>64</v>
      </c>
      <c r="E50" s="34" t="s">
        <v>118</v>
      </c>
      <c r="F50" s="35">
        <v>438</v>
      </c>
      <c r="G50" s="33" t="s">
        <v>21</v>
      </c>
      <c r="H50" s="36"/>
      <c r="I50" s="37"/>
    </row>
    <row r="51" spans="1:9" ht="26.1" customHeight="1" thickBot="1" x14ac:dyDescent="0.25">
      <c r="B51" s="32">
        <f t="shared" si="0"/>
        <v>47</v>
      </c>
      <c r="C51" s="33">
        <v>659</v>
      </c>
      <c r="D51" s="38" t="s">
        <v>65</v>
      </c>
      <c r="E51" s="34" t="s">
        <v>119</v>
      </c>
      <c r="F51" s="35">
        <v>438</v>
      </c>
      <c r="G51" s="33" t="s">
        <v>21</v>
      </c>
      <c r="H51" s="36"/>
      <c r="I51" s="37"/>
    </row>
    <row r="52" spans="1:9" ht="26.1" customHeight="1" thickBot="1" x14ac:dyDescent="0.25">
      <c r="B52" s="32">
        <f t="shared" si="0"/>
        <v>48</v>
      </c>
      <c r="C52" s="33">
        <v>832</v>
      </c>
      <c r="D52" s="38" t="s">
        <v>74</v>
      </c>
      <c r="E52" s="64" t="s">
        <v>130</v>
      </c>
      <c r="F52" s="35">
        <v>17250</v>
      </c>
      <c r="G52" s="33" t="s">
        <v>22</v>
      </c>
      <c r="H52" s="36"/>
      <c r="I52" s="37"/>
    </row>
    <row r="53" spans="1:9" ht="26.1" customHeight="1" thickBot="1" x14ac:dyDescent="0.25">
      <c r="B53" s="32">
        <f t="shared" si="0"/>
        <v>49</v>
      </c>
      <c r="C53" s="33">
        <v>878</v>
      </c>
      <c r="D53" s="38" t="s">
        <v>68</v>
      </c>
      <c r="E53" s="34" t="s">
        <v>120</v>
      </c>
      <c r="F53" s="35">
        <v>1</v>
      </c>
      <c r="G53" s="33" t="s">
        <v>18</v>
      </c>
      <c r="H53" s="36"/>
      <c r="I53" s="37"/>
    </row>
    <row r="54" spans="1:9" ht="26.1" customHeight="1" thickBot="1" x14ac:dyDescent="0.25">
      <c r="B54" s="32">
        <f t="shared" si="0"/>
        <v>50</v>
      </c>
      <c r="C54" s="33" t="s">
        <v>38</v>
      </c>
      <c r="D54" s="33" t="s">
        <v>72</v>
      </c>
      <c r="E54" s="34" t="s">
        <v>121</v>
      </c>
      <c r="F54" s="35">
        <v>3</v>
      </c>
      <c r="G54" s="33" t="s">
        <v>22</v>
      </c>
      <c r="H54" s="36"/>
      <c r="I54" s="37"/>
    </row>
    <row r="55" spans="1:9" ht="26.1" customHeight="1" thickBot="1" x14ac:dyDescent="0.25">
      <c r="B55" s="47">
        <v>1000</v>
      </c>
      <c r="C55" s="47">
        <v>601</v>
      </c>
      <c r="D55" s="46" t="s">
        <v>128</v>
      </c>
      <c r="E55" s="48" t="s">
        <v>129</v>
      </c>
      <c r="F55" s="49">
        <v>10</v>
      </c>
      <c r="G55" s="47" t="s">
        <v>20</v>
      </c>
      <c r="H55" s="43"/>
      <c r="I55" s="44"/>
    </row>
    <row r="56" spans="1:9" ht="20.100000000000001" customHeight="1" x14ac:dyDescent="0.2">
      <c r="A56" s="21"/>
      <c r="B56" s="50" t="s">
        <v>39</v>
      </c>
      <c r="C56" s="51"/>
      <c r="D56" s="51"/>
      <c r="E56" s="51"/>
      <c r="F56" s="51"/>
      <c r="G56" s="51"/>
      <c r="H56" s="52"/>
      <c r="I56" s="22"/>
    </row>
    <row r="57" spans="1:9" ht="20.100000000000001" customHeight="1" thickBot="1" x14ac:dyDescent="0.25">
      <c r="A57" s="21"/>
      <c r="B57" s="53"/>
      <c r="C57" s="54"/>
      <c r="D57" s="54"/>
      <c r="E57" s="54"/>
      <c r="F57" s="54"/>
      <c r="G57" s="54"/>
      <c r="H57" s="55"/>
      <c r="I57" s="22"/>
    </row>
    <row r="58" spans="1:9" ht="20.100000000000001" customHeight="1" thickBot="1" x14ac:dyDescent="0.25">
      <c r="A58" s="21"/>
      <c r="B58" s="23"/>
      <c r="C58" s="24"/>
      <c r="D58" s="24"/>
      <c r="E58" s="63" t="s">
        <v>133</v>
      </c>
      <c r="F58" s="25"/>
      <c r="G58" s="25"/>
      <c r="H58" s="26"/>
      <c r="I58" s="27"/>
    </row>
    <row r="59" spans="1:9" ht="20.100000000000001" customHeight="1" thickBot="1" x14ac:dyDescent="0.3">
      <c r="A59" s="21"/>
      <c r="B59" s="28"/>
      <c r="C59" s="29"/>
      <c r="D59" s="29"/>
      <c r="E59" s="29"/>
      <c r="F59" s="29"/>
      <c r="G59" s="29"/>
      <c r="H59" s="29"/>
      <c r="I59" s="29"/>
    </row>
    <row r="60" spans="1:9" ht="35.1" customHeight="1" thickBot="1" x14ac:dyDescent="0.25">
      <c r="A60" s="21"/>
      <c r="B60" s="56" t="s">
        <v>40</v>
      </c>
      <c r="C60" s="57"/>
      <c r="D60" s="57"/>
      <c r="E60" s="57"/>
      <c r="F60" s="57"/>
      <c r="G60" s="57"/>
      <c r="H60" s="57"/>
      <c r="I60" s="30"/>
    </row>
    <row r="61" spans="1:9" ht="20.100000000000001" customHeight="1" x14ac:dyDescent="0.2">
      <c r="A61" s="21"/>
    </row>
  </sheetData>
  <mergeCells count="2">
    <mergeCell ref="B56:H57"/>
    <mergeCell ref="B60:H60"/>
  </mergeCells>
  <phoneticPr fontId="8" type="noConversion"/>
  <printOptions horizontalCentered="1"/>
  <pageMargins left="0.25" right="0.25" top="0.75" bottom="0.25" header="0.3" footer="0.3"/>
  <pageSetup scale="69" fitToHeight="0" orientation="landscape" r:id="rId1"/>
  <headerFooter alignWithMargins="0">
    <oddHeader>&amp;C&amp;"Arial,Bold"&amp;18PROJECT NO. 70-26-01
ESTIMATED QUANTITIES WORKSHEET</oddHeader>
  </headerFooter>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ESTM QUANT WS</vt:lpstr>
      <vt:lpstr>'ESTM QUANT WS'!Print_Titles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Skinner</dc:creator>
  <cp:lastModifiedBy>Rodriguez, Daniel</cp:lastModifiedBy>
  <cp:lastPrinted>2026-01-06T15:32:10Z</cp:lastPrinted>
  <dcterms:created xsi:type="dcterms:W3CDTF">2025-06-06T12:07:54Z</dcterms:created>
  <dcterms:modified xsi:type="dcterms:W3CDTF">2026-01-07T19:35:41Z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